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9040" windowHeight="15720"/>
  </bookViews>
  <sheets>
    <sheet name="Приложение 3 " sheetId="2" r:id="rId1"/>
  </sheets>
  <definedNames>
    <definedName name="_xlnm.Print_Area" localSheetId="0">'Приложение 3 '!$A$1:$P$33</definedName>
  </definedNames>
  <calcPr calcId="145621"/>
</workbook>
</file>

<file path=xl/calcChain.xml><?xml version="1.0" encoding="utf-8"?>
<calcChain xmlns="http://schemas.openxmlformats.org/spreadsheetml/2006/main">
  <c r="Q11" i="2" l="1"/>
  <c r="L11" i="2" l="1"/>
  <c r="L18" i="2" l="1"/>
  <c r="O23" i="2" l="1"/>
  <c r="L23" i="2"/>
  <c r="L12" i="2" s="1"/>
  <c r="O12" i="2" s="1"/>
  <c r="M11" i="2" l="1"/>
  <c r="N11" i="2"/>
  <c r="O33" i="2"/>
  <c r="L29" i="2" l="1"/>
  <c r="L24" i="2"/>
  <c r="L13" i="2"/>
  <c r="M10" i="2"/>
  <c r="N10" i="2"/>
  <c r="M13" i="2"/>
  <c r="N13" i="2"/>
  <c r="L10" i="2"/>
  <c r="M9" i="2"/>
  <c r="M7" i="2" s="1"/>
  <c r="N9" i="2"/>
  <c r="N7" i="2" s="1"/>
  <c r="L9" i="2"/>
  <c r="L7" i="2" s="1"/>
  <c r="H24" i="2" l="1"/>
  <c r="H29" i="2"/>
  <c r="O32" i="2"/>
  <c r="O31" i="2"/>
  <c r="N29" i="2"/>
  <c r="M29" i="2"/>
  <c r="K29" i="2"/>
  <c r="J29" i="2"/>
  <c r="I29" i="2"/>
  <c r="G29" i="2"/>
  <c r="F29" i="2"/>
  <c r="E29" i="2"/>
  <c r="O29" i="2" l="1"/>
  <c r="K13" i="2"/>
  <c r="N24" i="2"/>
  <c r="N18" i="2"/>
  <c r="O15" i="2" l="1"/>
  <c r="O16" i="2"/>
  <c r="O17" i="2"/>
  <c r="O20" i="2"/>
  <c r="O21" i="2"/>
  <c r="O22" i="2"/>
  <c r="O26" i="2"/>
  <c r="O27" i="2"/>
  <c r="O28" i="2"/>
  <c r="O9" i="2" l="1"/>
  <c r="K18" i="2"/>
  <c r="K11" i="2"/>
  <c r="M18" i="2" l="1"/>
  <c r="M24" i="2"/>
  <c r="K10" i="2" l="1"/>
  <c r="K7" i="2" s="1"/>
  <c r="I10" i="2" l="1"/>
  <c r="J11" i="2" l="1"/>
  <c r="K24" i="2" l="1"/>
  <c r="H18" i="2" l="1"/>
  <c r="H13" i="2"/>
  <c r="H11" i="2"/>
  <c r="H10" i="2" l="1"/>
  <c r="H7" i="2" s="1"/>
  <c r="J10" i="2" l="1"/>
  <c r="J7" i="2" s="1"/>
  <c r="I11" i="2"/>
  <c r="J13" i="2"/>
  <c r="J18" i="2"/>
  <c r="J24" i="2"/>
  <c r="I24" i="2" l="1"/>
  <c r="G10" i="2"/>
  <c r="F10" i="2"/>
  <c r="I18" i="2"/>
  <c r="G18" i="2"/>
  <c r="F18" i="2"/>
  <c r="E18" i="2"/>
  <c r="I13" i="2"/>
  <c r="G13" i="2"/>
  <c r="F13" i="2"/>
  <c r="G11" i="2"/>
  <c r="F11" i="2"/>
  <c r="O18" i="2" l="1"/>
  <c r="F24" i="2"/>
  <c r="E24" i="2"/>
  <c r="G24" i="2"/>
  <c r="G7" i="2"/>
  <c r="E10" i="2"/>
  <c r="O10" i="2" s="1"/>
  <c r="E11" i="2"/>
  <c r="O11" i="2" s="1"/>
  <c r="E13" i="2"/>
  <c r="O13" i="2" s="1"/>
  <c r="F7" i="2"/>
  <c r="I7" i="2"/>
  <c r="O24" i="2" l="1"/>
  <c r="E7" i="2"/>
  <c r="O7" i="2" s="1"/>
</calcChain>
</file>

<file path=xl/sharedStrings.xml><?xml version="1.0" encoding="utf-8"?>
<sst xmlns="http://schemas.openxmlformats.org/spreadsheetml/2006/main" count="47" uniqueCount="26">
  <si>
    <t>Статус</t>
  </si>
  <si>
    <t>Наименование муниципальной программы, 
подпрограммы муниципальной программы</t>
  </si>
  <si>
    <t>Источники финансирования</t>
  </si>
  <si>
    <t>Оценка расходов (тыс. руб.), годы</t>
  </si>
  <si>
    <t>Итого на период</t>
  </si>
  <si>
    <t xml:space="preserve">Муниципальная 
программа
</t>
  </si>
  <si>
    <t xml:space="preserve">Всего: </t>
  </si>
  <si>
    <t xml:space="preserve">в том числе: </t>
  </si>
  <si>
    <t xml:space="preserve">федеральный бюджет </t>
  </si>
  <si>
    <t xml:space="preserve">краевой бюджет </t>
  </si>
  <si>
    <t xml:space="preserve">Отдельное
 мероприятие 1 
</t>
  </si>
  <si>
    <t xml:space="preserve">Отдельное
 мероприятие 2
</t>
  </si>
  <si>
    <t xml:space="preserve">Отдельное
 мероприятие 3 
</t>
  </si>
  <si>
    <t>Приложение 2 к муниципальной программе
"Защита населения и территории Таймырского Долгано-Ненецкого
муниципального района Красноярского края от чрезвычайных ситуаций
природного и техногенного характера"</t>
  </si>
  <si>
    <t xml:space="preserve">Отдельное
 мероприятие 4
</t>
  </si>
  <si>
    <t>Обеспечение эффективной деятельности и управления в области  гражданской обороны, защиты населения и территории от чрезвычайных ситуаций природного и техногенного характера</t>
  </si>
  <si>
    <t>Обеспечение мер по поддержанию в постоянной готовности сил и средств для участия в предупреждении и ликвидации последствий чрезвычайных ситуаций</t>
  </si>
  <si>
    <t xml:space="preserve">Выполнение отдельных государственных полномочий органами местного самоуправления в области защиты территории и населения от чрезвычайных ситуаций </t>
  </si>
  <si>
    <t>Укрепление пожарной безопасности в сельских населенных пунктах Носок и Усть-Порт</t>
  </si>
  <si>
    <t>Ресурсное обеспечение и прогнозная оценка расходов на реализацию целей муниципальной программы 
Таймырского Долгано-Ненецкого муниципального округа по источникам финансирования</t>
  </si>
  <si>
    <t>Защита населения и территории Таймырского Долгано-Ненецкого муниципального округа Красноярского края от чрезвычайных ситуаций природного и техногенного характера</t>
  </si>
  <si>
    <t>районный бюджет/бюджет муниципального округа</t>
  </si>
  <si>
    <t>внебюджетные источники</t>
  </si>
  <si>
    <t xml:space="preserve">«Приложение 2 к муниципальной программе
«Защита населения и территории Таймырского Долгано-Ненецкого муниципального округа
Красноярского края от чрезвычайных ситуаций природного и техногенного характера»       </t>
  </si>
  <si>
    <t>».</t>
  </si>
  <si>
    <t xml:space="preserve">Приложение 2
к   постановлению Администрации муниципального района
от 02.07.2026 № 969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</si>
</sst>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6" fillId="0" borderId="0" xfId="0" applyFont="1" applyFill="1"/>
    <xf numFmtId="43" fontId="2" fillId="0" borderId="0" xfId="3" applyFont="1" applyFill="1"/>
    <xf numFmtId="0" fontId="8" fillId="0" borderId="0" xfId="0" applyFont="1" applyFill="1"/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2" fillId="2" borderId="0" xfId="0" applyFont="1" applyFill="1"/>
    <xf numFmtId="4" fontId="4" fillId="0" borderId="0" xfId="0" applyNumberFormat="1" applyFont="1" applyFill="1"/>
    <xf numFmtId="0" fontId="5" fillId="3" borderId="5" xfId="0" applyFont="1" applyFill="1" applyBorder="1" applyAlignment="1">
      <alignment horizontal="center" vertical="center" wrapText="1"/>
    </xf>
    <xf numFmtId="43" fontId="5" fillId="3" borderId="5" xfId="3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top" wrapText="1"/>
    </xf>
    <xf numFmtId="4" fontId="5" fillId="3" borderId="5" xfId="0" applyNumberFormat="1" applyFont="1" applyFill="1" applyBorder="1" applyAlignment="1">
      <alignment horizontal="right"/>
    </xf>
    <xf numFmtId="43" fontId="5" fillId="3" borderId="5" xfId="3" applyFont="1" applyFill="1" applyBorder="1" applyAlignment="1">
      <alignment horizontal="right"/>
    </xf>
    <xf numFmtId="43" fontId="7" fillId="3" borderId="5" xfId="3" applyFont="1" applyFill="1" applyBorder="1" applyAlignment="1">
      <alignment horizontal="right" vertical="center"/>
    </xf>
    <xf numFmtId="0" fontId="2" fillId="3" borderId="0" xfId="0" applyFont="1" applyFill="1"/>
    <xf numFmtId="43" fontId="2" fillId="3" borderId="0" xfId="3" applyFont="1" applyFill="1"/>
    <xf numFmtId="0" fontId="5" fillId="3" borderId="5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6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261"/>
  <sheetViews>
    <sheetView tabSelected="1" topLeftCell="B2" zoomScale="80" zoomScaleNormal="80" zoomScaleSheetLayoutView="70" workbookViewId="0">
      <selection activeCell="E2" sqref="E2:O2"/>
    </sheetView>
  </sheetViews>
  <sheetFormatPr defaultRowHeight="12.75" x14ac:dyDescent="0.2"/>
  <cols>
    <col min="1" max="1" width="5.28515625" style="1" hidden="1" customWidth="1"/>
    <col min="2" max="2" width="15.140625" style="1" customWidth="1"/>
    <col min="3" max="3" width="48.28515625" style="1" customWidth="1"/>
    <col min="4" max="4" width="43.42578125" style="1" customWidth="1"/>
    <col min="5" max="11" width="13.7109375" style="1" customWidth="1"/>
    <col min="12" max="12" width="13.7109375" style="9" customWidth="1"/>
    <col min="13" max="14" width="13.7109375" style="1" customWidth="1"/>
    <col min="15" max="15" width="15.7109375" style="5" customWidth="1"/>
    <col min="16" max="16" width="2.7109375" style="1" customWidth="1"/>
    <col min="17" max="17" width="20.7109375" style="1" customWidth="1"/>
    <col min="18" max="263" width="9.140625" style="1"/>
    <col min="264" max="264" width="5.28515625" style="1" customWidth="1"/>
    <col min="265" max="265" width="15.140625" style="1" customWidth="1"/>
    <col min="266" max="266" width="39.42578125" style="1" customWidth="1"/>
    <col min="267" max="267" width="33.140625" style="1" customWidth="1"/>
    <col min="268" max="271" width="14.7109375" style="1" customWidth="1"/>
    <col min="272" max="519" width="9.140625" style="1"/>
    <col min="520" max="520" width="5.28515625" style="1" customWidth="1"/>
    <col min="521" max="521" width="15.140625" style="1" customWidth="1"/>
    <col min="522" max="522" width="39.42578125" style="1" customWidth="1"/>
    <col min="523" max="523" width="33.140625" style="1" customWidth="1"/>
    <col min="524" max="527" width="14.7109375" style="1" customWidth="1"/>
    <col min="528" max="775" width="9.140625" style="1"/>
    <col min="776" max="776" width="5.28515625" style="1" customWidth="1"/>
    <col min="777" max="777" width="15.140625" style="1" customWidth="1"/>
    <col min="778" max="778" width="39.42578125" style="1" customWidth="1"/>
    <col min="779" max="779" width="33.140625" style="1" customWidth="1"/>
    <col min="780" max="783" width="14.7109375" style="1" customWidth="1"/>
    <col min="784" max="1031" width="9.140625" style="1"/>
    <col min="1032" max="1032" width="5.28515625" style="1" customWidth="1"/>
    <col min="1033" max="1033" width="15.140625" style="1" customWidth="1"/>
    <col min="1034" max="1034" width="39.42578125" style="1" customWidth="1"/>
    <col min="1035" max="1035" width="33.140625" style="1" customWidth="1"/>
    <col min="1036" max="1039" width="14.7109375" style="1" customWidth="1"/>
    <col min="1040" max="1287" width="9.140625" style="1"/>
    <col min="1288" max="1288" width="5.28515625" style="1" customWidth="1"/>
    <col min="1289" max="1289" width="15.140625" style="1" customWidth="1"/>
    <col min="1290" max="1290" width="39.42578125" style="1" customWidth="1"/>
    <col min="1291" max="1291" width="33.140625" style="1" customWidth="1"/>
    <col min="1292" max="1295" width="14.7109375" style="1" customWidth="1"/>
    <col min="1296" max="1543" width="9.140625" style="1"/>
    <col min="1544" max="1544" width="5.28515625" style="1" customWidth="1"/>
    <col min="1545" max="1545" width="15.140625" style="1" customWidth="1"/>
    <col min="1546" max="1546" width="39.42578125" style="1" customWidth="1"/>
    <col min="1547" max="1547" width="33.140625" style="1" customWidth="1"/>
    <col min="1548" max="1551" width="14.7109375" style="1" customWidth="1"/>
    <col min="1552" max="1799" width="9.140625" style="1"/>
    <col min="1800" max="1800" width="5.28515625" style="1" customWidth="1"/>
    <col min="1801" max="1801" width="15.140625" style="1" customWidth="1"/>
    <col min="1802" max="1802" width="39.42578125" style="1" customWidth="1"/>
    <col min="1803" max="1803" width="33.140625" style="1" customWidth="1"/>
    <col min="1804" max="1807" width="14.7109375" style="1" customWidth="1"/>
    <col min="1808" max="2055" width="9.140625" style="1"/>
    <col min="2056" max="2056" width="5.28515625" style="1" customWidth="1"/>
    <col min="2057" max="2057" width="15.140625" style="1" customWidth="1"/>
    <col min="2058" max="2058" width="39.42578125" style="1" customWidth="1"/>
    <col min="2059" max="2059" width="33.140625" style="1" customWidth="1"/>
    <col min="2060" max="2063" width="14.7109375" style="1" customWidth="1"/>
    <col min="2064" max="2311" width="9.140625" style="1"/>
    <col min="2312" max="2312" width="5.28515625" style="1" customWidth="1"/>
    <col min="2313" max="2313" width="15.140625" style="1" customWidth="1"/>
    <col min="2314" max="2314" width="39.42578125" style="1" customWidth="1"/>
    <col min="2315" max="2315" width="33.140625" style="1" customWidth="1"/>
    <col min="2316" max="2319" width="14.7109375" style="1" customWidth="1"/>
    <col min="2320" max="2567" width="9.140625" style="1"/>
    <col min="2568" max="2568" width="5.28515625" style="1" customWidth="1"/>
    <col min="2569" max="2569" width="15.140625" style="1" customWidth="1"/>
    <col min="2570" max="2570" width="39.42578125" style="1" customWidth="1"/>
    <col min="2571" max="2571" width="33.140625" style="1" customWidth="1"/>
    <col min="2572" max="2575" width="14.7109375" style="1" customWidth="1"/>
    <col min="2576" max="2823" width="9.140625" style="1"/>
    <col min="2824" max="2824" width="5.28515625" style="1" customWidth="1"/>
    <col min="2825" max="2825" width="15.140625" style="1" customWidth="1"/>
    <col min="2826" max="2826" width="39.42578125" style="1" customWidth="1"/>
    <col min="2827" max="2827" width="33.140625" style="1" customWidth="1"/>
    <col min="2828" max="2831" width="14.7109375" style="1" customWidth="1"/>
    <col min="2832" max="3079" width="9.140625" style="1"/>
    <col min="3080" max="3080" width="5.28515625" style="1" customWidth="1"/>
    <col min="3081" max="3081" width="15.140625" style="1" customWidth="1"/>
    <col min="3082" max="3082" width="39.42578125" style="1" customWidth="1"/>
    <col min="3083" max="3083" width="33.140625" style="1" customWidth="1"/>
    <col min="3084" max="3087" width="14.7109375" style="1" customWidth="1"/>
    <col min="3088" max="3335" width="9.140625" style="1"/>
    <col min="3336" max="3336" width="5.28515625" style="1" customWidth="1"/>
    <col min="3337" max="3337" width="15.140625" style="1" customWidth="1"/>
    <col min="3338" max="3338" width="39.42578125" style="1" customWidth="1"/>
    <col min="3339" max="3339" width="33.140625" style="1" customWidth="1"/>
    <col min="3340" max="3343" width="14.7109375" style="1" customWidth="1"/>
    <col min="3344" max="3591" width="9.140625" style="1"/>
    <col min="3592" max="3592" width="5.28515625" style="1" customWidth="1"/>
    <col min="3593" max="3593" width="15.140625" style="1" customWidth="1"/>
    <col min="3594" max="3594" width="39.42578125" style="1" customWidth="1"/>
    <col min="3595" max="3595" width="33.140625" style="1" customWidth="1"/>
    <col min="3596" max="3599" width="14.7109375" style="1" customWidth="1"/>
    <col min="3600" max="3847" width="9.140625" style="1"/>
    <col min="3848" max="3848" width="5.28515625" style="1" customWidth="1"/>
    <col min="3849" max="3849" width="15.140625" style="1" customWidth="1"/>
    <col min="3850" max="3850" width="39.42578125" style="1" customWidth="1"/>
    <col min="3851" max="3851" width="33.140625" style="1" customWidth="1"/>
    <col min="3852" max="3855" width="14.7109375" style="1" customWidth="1"/>
    <col min="3856" max="4103" width="9.140625" style="1"/>
    <col min="4104" max="4104" width="5.28515625" style="1" customWidth="1"/>
    <col min="4105" max="4105" width="15.140625" style="1" customWidth="1"/>
    <col min="4106" max="4106" width="39.42578125" style="1" customWidth="1"/>
    <col min="4107" max="4107" width="33.140625" style="1" customWidth="1"/>
    <col min="4108" max="4111" width="14.7109375" style="1" customWidth="1"/>
    <col min="4112" max="4359" width="9.140625" style="1"/>
    <col min="4360" max="4360" width="5.28515625" style="1" customWidth="1"/>
    <col min="4361" max="4361" width="15.140625" style="1" customWidth="1"/>
    <col min="4362" max="4362" width="39.42578125" style="1" customWidth="1"/>
    <col min="4363" max="4363" width="33.140625" style="1" customWidth="1"/>
    <col min="4364" max="4367" width="14.7109375" style="1" customWidth="1"/>
    <col min="4368" max="4615" width="9.140625" style="1"/>
    <col min="4616" max="4616" width="5.28515625" style="1" customWidth="1"/>
    <col min="4617" max="4617" width="15.140625" style="1" customWidth="1"/>
    <col min="4618" max="4618" width="39.42578125" style="1" customWidth="1"/>
    <col min="4619" max="4619" width="33.140625" style="1" customWidth="1"/>
    <col min="4620" max="4623" width="14.7109375" style="1" customWidth="1"/>
    <col min="4624" max="4871" width="9.140625" style="1"/>
    <col min="4872" max="4872" width="5.28515625" style="1" customWidth="1"/>
    <col min="4873" max="4873" width="15.140625" style="1" customWidth="1"/>
    <col min="4874" max="4874" width="39.42578125" style="1" customWidth="1"/>
    <col min="4875" max="4875" width="33.140625" style="1" customWidth="1"/>
    <col min="4876" max="4879" width="14.7109375" style="1" customWidth="1"/>
    <col min="4880" max="5127" width="9.140625" style="1"/>
    <col min="5128" max="5128" width="5.28515625" style="1" customWidth="1"/>
    <col min="5129" max="5129" width="15.140625" style="1" customWidth="1"/>
    <col min="5130" max="5130" width="39.42578125" style="1" customWidth="1"/>
    <col min="5131" max="5131" width="33.140625" style="1" customWidth="1"/>
    <col min="5132" max="5135" width="14.7109375" style="1" customWidth="1"/>
    <col min="5136" max="5383" width="9.140625" style="1"/>
    <col min="5384" max="5384" width="5.28515625" style="1" customWidth="1"/>
    <col min="5385" max="5385" width="15.140625" style="1" customWidth="1"/>
    <col min="5386" max="5386" width="39.42578125" style="1" customWidth="1"/>
    <col min="5387" max="5387" width="33.140625" style="1" customWidth="1"/>
    <col min="5388" max="5391" width="14.7109375" style="1" customWidth="1"/>
    <col min="5392" max="5639" width="9.140625" style="1"/>
    <col min="5640" max="5640" width="5.28515625" style="1" customWidth="1"/>
    <col min="5641" max="5641" width="15.140625" style="1" customWidth="1"/>
    <col min="5642" max="5642" width="39.42578125" style="1" customWidth="1"/>
    <col min="5643" max="5643" width="33.140625" style="1" customWidth="1"/>
    <col min="5644" max="5647" width="14.7109375" style="1" customWidth="1"/>
    <col min="5648" max="5895" width="9.140625" style="1"/>
    <col min="5896" max="5896" width="5.28515625" style="1" customWidth="1"/>
    <col min="5897" max="5897" width="15.140625" style="1" customWidth="1"/>
    <col min="5898" max="5898" width="39.42578125" style="1" customWidth="1"/>
    <col min="5899" max="5899" width="33.140625" style="1" customWidth="1"/>
    <col min="5900" max="5903" width="14.7109375" style="1" customWidth="1"/>
    <col min="5904" max="6151" width="9.140625" style="1"/>
    <col min="6152" max="6152" width="5.28515625" style="1" customWidth="1"/>
    <col min="6153" max="6153" width="15.140625" style="1" customWidth="1"/>
    <col min="6154" max="6154" width="39.42578125" style="1" customWidth="1"/>
    <col min="6155" max="6155" width="33.140625" style="1" customWidth="1"/>
    <col min="6156" max="6159" width="14.7109375" style="1" customWidth="1"/>
    <col min="6160" max="6407" width="9.140625" style="1"/>
    <col min="6408" max="6408" width="5.28515625" style="1" customWidth="1"/>
    <col min="6409" max="6409" width="15.140625" style="1" customWidth="1"/>
    <col min="6410" max="6410" width="39.42578125" style="1" customWidth="1"/>
    <col min="6411" max="6411" width="33.140625" style="1" customWidth="1"/>
    <col min="6412" max="6415" width="14.7109375" style="1" customWidth="1"/>
    <col min="6416" max="6663" width="9.140625" style="1"/>
    <col min="6664" max="6664" width="5.28515625" style="1" customWidth="1"/>
    <col min="6665" max="6665" width="15.140625" style="1" customWidth="1"/>
    <col min="6666" max="6666" width="39.42578125" style="1" customWidth="1"/>
    <col min="6667" max="6667" width="33.140625" style="1" customWidth="1"/>
    <col min="6668" max="6671" width="14.7109375" style="1" customWidth="1"/>
    <col min="6672" max="6919" width="9.140625" style="1"/>
    <col min="6920" max="6920" width="5.28515625" style="1" customWidth="1"/>
    <col min="6921" max="6921" width="15.140625" style="1" customWidth="1"/>
    <col min="6922" max="6922" width="39.42578125" style="1" customWidth="1"/>
    <col min="6923" max="6923" width="33.140625" style="1" customWidth="1"/>
    <col min="6924" max="6927" width="14.7109375" style="1" customWidth="1"/>
    <col min="6928" max="7175" width="9.140625" style="1"/>
    <col min="7176" max="7176" width="5.28515625" style="1" customWidth="1"/>
    <col min="7177" max="7177" width="15.140625" style="1" customWidth="1"/>
    <col min="7178" max="7178" width="39.42578125" style="1" customWidth="1"/>
    <col min="7179" max="7179" width="33.140625" style="1" customWidth="1"/>
    <col min="7180" max="7183" width="14.7109375" style="1" customWidth="1"/>
    <col min="7184" max="7431" width="9.140625" style="1"/>
    <col min="7432" max="7432" width="5.28515625" style="1" customWidth="1"/>
    <col min="7433" max="7433" width="15.140625" style="1" customWidth="1"/>
    <col min="7434" max="7434" width="39.42578125" style="1" customWidth="1"/>
    <col min="7435" max="7435" width="33.140625" style="1" customWidth="1"/>
    <col min="7436" max="7439" width="14.7109375" style="1" customWidth="1"/>
    <col min="7440" max="7687" width="9.140625" style="1"/>
    <col min="7688" max="7688" width="5.28515625" style="1" customWidth="1"/>
    <col min="7689" max="7689" width="15.140625" style="1" customWidth="1"/>
    <col min="7690" max="7690" width="39.42578125" style="1" customWidth="1"/>
    <col min="7691" max="7691" width="33.140625" style="1" customWidth="1"/>
    <col min="7692" max="7695" width="14.7109375" style="1" customWidth="1"/>
    <col min="7696" max="7943" width="9.140625" style="1"/>
    <col min="7944" max="7944" width="5.28515625" style="1" customWidth="1"/>
    <col min="7945" max="7945" width="15.140625" style="1" customWidth="1"/>
    <col min="7946" max="7946" width="39.42578125" style="1" customWidth="1"/>
    <col min="7947" max="7947" width="33.140625" style="1" customWidth="1"/>
    <col min="7948" max="7951" width="14.7109375" style="1" customWidth="1"/>
    <col min="7952" max="8199" width="9.140625" style="1"/>
    <col min="8200" max="8200" width="5.28515625" style="1" customWidth="1"/>
    <col min="8201" max="8201" width="15.140625" style="1" customWidth="1"/>
    <col min="8202" max="8202" width="39.42578125" style="1" customWidth="1"/>
    <col min="8203" max="8203" width="33.140625" style="1" customWidth="1"/>
    <col min="8204" max="8207" width="14.7109375" style="1" customWidth="1"/>
    <col min="8208" max="8455" width="9.140625" style="1"/>
    <col min="8456" max="8456" width="5.28515625" style="1" customWidth="1"/>
    <col min="8457" max="8457" width="15.140625" style="1" customWidth="1"/>
    <col min="8458" max="8458" width="39.42578125" style="1" customWidth="1"/>
    <col min="8459" max="8459" width="33.140625" style="1" customWidth="1"/>
    <col min="8460" max="8463" width="14.7109375" style="1" customWidth="1"/>
    <col min="8464" max="8711" width="9.140625" style="1"/>
    <col min="8712" max="8712" width="5.28515625" style="1" customWidth="1"/>
    <col min="8713" max="8713" width="15.140625" style="1" customWidth="1"/>
    <col min="8714" max="8714" width="39.42578125" style="1" customWidth="1"/>
    <col min="8715" max="8715" width="33.140625" style="1" customWidth="1"/>
    <col min="8716" max="8719" width="14.7109375" style="1" customWidth="1"/>
    <col min="8720" max="8967" width="9.140625" style="1"/>
    <col min="8968" max="8968" width="5.28515625" style="1" customWidth="1"/>
    <col min="8969" max="8969" width="15.140625" style="1" customWidth="1"/>
    <col min="8970" max="8970" width="39.42578125" style="1" customWidth="1"/>
    <col min="8971" max="8971" width="33.140625" style="1" customWidth="1"/>
    <col min="8972" max="8975" width="14.7109375" style="1" customWidth="1"/>
    <col min="8976" max="9223" width="9.140625" style="1"/>
    <col min="9224" max="9224" width="5.28515625" style="1" customWidth="1"/>
    <col min="9225" max="9225" width="15.140625" style="1" customWidth="1"/>
    <col min="9226" max="9226" width="39.42578125" style="1" customWidth="1"/>
    <col min="9227" max="9227" width="33.140625" style="1" customWidth="1"/>
    <col min="9228" max="9231" width="14.7109375" style="1" customWidth="1"/>
    <col min="9232" max="9479" width="9.140625" style="1"/>
    <col min="9480" max="9480" width="5.28515625" style="1" customWidth="1"/>
    <col min="9481" max="9481" width="15.140625" style="1" customWidth="1"/>
    <col min="9482" max="9482" width="39.42578125" style="1" customWidth="1"/>
    <col min="9483" max="9483" width="33.140625" style="1" customWidth="1"/>
    <col min="9484" max="9487" width="14.7109375" style="1" customWidth="1"/>
    <col min="9488" max="9735" width="9.140625" style="1"/>
    <col min="9736" max="9736" width="5.28515625" style="1" customWidth="1"/>
    <col min="9737" max="9737" width="15.140625" style="1" customWidth="1"/>
    <col min="9738" max="9738" width="39.42578125" style="1" customWidth="1"/>
    <col min="9739" max="9739" width="33.140625" style="1" customWidth="1"/>
    <col min="9740" max="9743" width="14.7109375" style="1" customWidth="1"/>
    <col min="9744" max="9991" width="9.140625" style="1"/>
    <col min="9992" max="9992" width="5.28515625" style="1" customWidth="1"/>
    <col min="9993" max="9993" width="15.140625" style="1" customWidth="1"/>
    <col min="9994" max="9994" width="39.42578125" style="1" customWidth="1"/>
    <col min="9995" max="9995" width="33.140625" style="1" customWidth="1"/>
    <col min="9996" max="9999" width="14.7109375" style="1" customWidth="1"/>
    <col min="10000" max="10247" width="9.140625" style="1"/>
    <col min="10248" max="10248" width="5.28515625" style="1" customWidth="1"/>
    <col min="10249" max="10249" width="15.140625" style="1" customWidth="1"/>
    <col min="10250" max="10250" width="39.42578125" style="1" customWidth="1"/>
    <col min="10251" max="10251" width="33.140625" style="1" customWidth="1"/>
    <col min="10252" max="10255" width="14.7109375" style="1" customWidth="1"/>
    <col min="10256" max="10503" width="9.140625" style="1"/>
    <col min="10504" max="10504" width="5.28515625" style="1" customWidth="1"/>
    <col min="10505" max="10505" width="15.140625" style="1" customWidth="1"/>
    <col min="10506" max="10506" width="39.42578125" style="1" customWidth="1"/>
    <col min="10507" max="10507" width="33.140625" style="1" customWidth="1"/>
    <col min="10508" max="10511" width="14.7109375" style="1" customWidth="1"/>
    <col min="10512" max="10759" width="9.140625" style="1"/>
    <col min="10760" max="10760" width="5.28515625" style="1" customWidth="1"/>
    <col min="10761" max="10761" width="15.140625" style="1" customWidth="1"/>
    <col min="10762" max="10762" width="39.42578125" style="1" customWidth="1"/>
    <col min="10763" max="10763" width="33.140625" style="1" customWidth="1"/>
    <col min="10764" max="10767" width="14.7109375" style="1" customWidth="1"/>
    <col min="10768" max="11015" width="9.140625" style="1"/>
    <col min="11016" max="11016" width="5.28515625" style="1" customWidth="1"/>
    <col min="11017" max="11017" width="15.140625" style="1" customWidth="1"/>
    <col min="11018" max="11018" width="39.42578125" style="1" customWidth="1"/>
    <col min="11019" max="11019" width="33.140625" style="1" customWidth="1"/>
    <col min="11020" max="11023" width="14.7109375" style="1" customWidth="1"/>
    <col min="11024" max="11271" width="9.140625" style="1"/>
    <col min="11272" max="11272" width="5.28515625" style="1" customWidth="1"/>
    <col min="11273" max="11273" width="15.140625" style="1" customWidth="1"/>
    <col min="11274" max="11274" width="39.42578125" style="1" customWidth="1"/>
    <col min="11275" max="11275" width="33.140625" style="1" customWidth="1"/>
    <col min="11276" max="11279" width="14.7109375" style="1" customWidth="1"/>
    <col min="11280" max="11527" width="9.140625" style="1"/>
    <col min="11528" max="11528" width="5.28515625" style="1" customWidth="1"/>
    <col min="11529" max="11529" width="15.140625" style="1" customWidth="1"/>
    <col min="11530" max="11530" width="39.42578125" style="1" customWidth="1"/>
    <col min="11531" max="11531" width="33.140625" style="1" customWidth="1"/>
    <col min="11532" max="11535" width="14.7109375" style="1" customWidth="1"/>
    <col min="11536" max="11783" width="9.140625" style="1"/>
    <col min="11784" max="11784" width="5.28515625" style="1" customWidth="1"/>
    <col min="11785" max="11785" width="15.140625" style="1" customWidth="1"/>
    <col min="11786" max="11786" width="39.42578125" style="1" customWidth="1"/>
    <col min="11787" max="11787" width="33.140625" style="1" customWidth="1"/>
    <col min="11788" max="11791" width="14.7109375" style="1" customWidth="1"/>
    <col min="11792" max="12039" width="9.140625" style="1"/>
    <col min="12040" max="12040" width="5.28515625" style="1" customWidth="1"/>
    <col min="12041" max="12041" width="15.140625" style="1" customWidth="1"/>
    <col min="12042" max="12042" width="39.42578125" style="1" customWidth="1"/>
    <col min="12043" max="12043" width="33.140625" style="1" customWidth="1"/>
    <col min="12044" max="12047" width="14.7109375" style="1" customWidth="1"/>
    <col min="12048" max="12295" width="9.140625" style="1"/>
    <col min="12296" max="12296" width="5.28515625" style="1" customWidth="1"/>
    <col min="12297" max="12297" width="15.140625" style="1" customWidth="1"/>
    <col min="12298" max="12298" width="39.42578125" style="1" customWidth="1"/>
    <col min="12299" max="12299" width="33.140625" style="1" customWidth="1"/>
    <col min="12300" max="12303" width="14.7109375" style="1" customWidth="1"/>
    <col min="12304" max="12551" width="9.140625" style="1"/>
    <col min="12552" max="12552" width="5.28515625" style="1" customWidth="1"/>
    <col min="12553" max="12553" width="15.140625" style="1" customWidth="1"/>
    <col min="12554" max="12554" width="39.42578125" style="1" customWidth="1"/>
    <col min="12555" max="12555" width="33.140625" style="1" customWidth="1"/>
    <col min="12556" max="12559" width="14.7109375" style="1" customWidth="1"/>
    <col min="12560" max="12807" width="9.140625" style="1"/>
    <col min="12808" max="12808" width="5.28515625" style="1" customWidth="1"/>
    <col min="12809" max="12809" width="15.140625" style="1" customWidth="1"/>
    <col min="12810" max="12810" width="39.42578125" style="1" customWidth="1"/>
    <col min="12811" max="12811" width="33.140625" style="1" customWidth="1"/>
    <col min="12812" max="12815" width="14.7109375" style="1" customWidth="1"/>
    <col min="12816" max="13063" width="9.140625" style="1"/>
    <col min="13064" max="13064" width="5.28515625" style="1" customWidth="1"/>
    <col min="13065" max="13065" width="15.140625" style="1" customWidth="1"/>
    <col min="13066" max="13066" width="39.42578125" style="1" customWidth="1"/>
    <col min="13067" max="13067" width="33.140625" style="1" customWidth="1"/>
    <col min="13068" max="13071" width="14.7109375" style="1" customWidth="1"/>
    <col min="13072" max="13319" width="9.140625" style="1"/>
    <col min="13320" max="13320" width="5.28515625" style="1" customWidth="1"/>
    <col min="13321" max="13321" width="15.140625" style="1" customWidth="1"/>
    <col min="13322" max="13322" width="39.42578125" style="1" customWidth="1"/>
    <col min="13323" max="13323" width="33.140625" style="1" customWidth="1"/>
    <col min="13324" max="13327" width="14.7109375" style="1" customWidth="1"/>
    <col min="13328" max="13575" width="9.140625" style="1"/>
    <col min="13576" max="13576" width="5.28515625" style="1" customWidth="1"/>
    <col min="13577" max="13577" width="15.140625" style="1" customWidth="1"/>
    <col min="13578" max="13578" width="39.42578125" style="1" customWidth="1"/>
    <col min="13579" max="13579" width="33.140625" style="1" customWidth="1"/>
    <col min="13580" max="13583" width="14.7109375" style="1" customWidth="1"/>
    <col min="13584" max="13831" width="9.140625" style="1"/>
    <col min="13832" max="13832" width="5.28515625" style="1" customWidth="1"/>
    <col min="13833" max="13833" width="15.140625" style="1" customWidth="1"/>
    <col min="13834" max="13834" width="39.42578125" style="1" customWidth="1"/>
    <col min="13835" max="13835" width="33.140625" style="1" customWidth="1"/>
    <col min="13836" max="13839" width="14.7109375" style="1" customWidth="1"/>
    <col min="13840" max="14087" width="9.140625" style="1"/>
    <col min="14088" max="14088" width="5.28515625" style="1" customWidth="1"/>
    <col min="14089" max="14089" width="15.140625" style="1" customWidth="1"/>
    <col min="14090" max="14090" width="39.42578125" style="1" customWidth="1"/>
    <col min="14091" max="14091" width="33.140625" style="1" customWidth="1"/>
    <col min="14092" max="14095" width="14.7109375" style="1" customWidth="1"/>
    <col min="14096" max="14343" width="9.140625" style="1"/>
    <col min="14344" max="14344" width="5.28515625" style="1" customWidth="1"/>
    <col min="14345" max="14345" width="15.140625" style="1" customWidth="1"/>
    <col min="14346" max="14346" width="39.42578125" style="1" customWidth="1"/>
    <col min="14347" max="14347" width="33.140625" style="1" customWidth="1"/>
    <col min="14348" max="14351" width="14.7109375" style="1" customWidth="1"/>
    <col min="14352" max="14599" width="9.140625" style="1"/>
    <col min="14600" max="14600" width="5.28515625" style="1" customWidth="1"/>
    <col min="14601" max="14601" width="15.140625" style="1" customWidth="1"/>
    <col min="14602" max="14602" width="39.42578125" style="1" customWidth="1"/>
    <col min="14603" max="14603" width="33.140625" style="1" customWidth="1"/>
    <col min="14604" max="14607" width="14.7109375" style="1" customWidth="1"/>
    <col min="14608" max="14855" width="9.140625" style="1"/>
    <col min="14856" max="14856" width="5.28515625" style="1" customWidth="1"/>
    <col min="14857" max="14857" width="15.140625" style="1" customWidth="1"/>
    <col min="14858" max="14858" width="39.42578125" style="1" customWidth="1"/>
    <col min="14859" max="14859" width="33.140625" style="1" customWidth="1"/>
    <col min="14860" max="14863" width="14.7109375" style="1" customWidth="1"/>
    <col min="14864" max="15111" width="9.140625" style="1"/>
    <col min="15112" max="15112" width="5.28515625" style="1" customWidth="1"/>
    <col min="15113" max="15113" width="15.140625" style="1" customWidth="1"/>
    <col min="15114" max="15114" width="39.42578125" style="1" customWidth="1"/>
    <col min="15115" max="15115" width="33.140625" style="1" customWidth="1"/>
    <col min="15116" max="15119" width="14.7109375" style="1" customWidth="1"/>
    <col min="15120" max="15367" width="9.140625" style="1"/>
    <col min="15368" max="15368" width="5.28515625" style="1" customWidth="1"/>
    <col min="15369" max="15369" width="15.140625" style="1" customWidth="1"/>
    <col min="15370" max="15370" width="39.42578125" style="1" customWidth="1"/>
    <col min="15371" max="15371" width="33.140625" style="1" customWidth="1"/>
    <col min="15372" max="15375" width="14.7109375" style="1" customWidth="1"/>
    <col min="15376" max="15623" width="9.140625" style="1"/>
    <col min="15624" max="15624" width="5.28515625" style="1" customWidth="1"/>
    <col min="15625" max="15625" width="15.140625" style="1" customWidth="1"/>
    <col min="15626" max="15626" width="39.42578125" style="1" customWidth="1"/>
    <col min="15627" max="15627" width="33.140625" style="1" customWidth="1"/>
    <col min="15628" max="15631" width="14.7109375" style="1" customWidth="1"/>
    <col min="15632" max="15879" width="9.140625" style="1"/>
    <col min="15880" max="15880" width="5.28515625" style="1" customWidth="1"/>
    <col min="15881" max="15881" width="15.140625" style="1" customWidth="1"/>
    <col min="15882" max="15882" width="39.42578125" style="1" customWidth="1"/>
    <col min="15883" max="15883" width="33.140625" style="1" customWidth="1"/>
    <col min="15884" max="15887" width="14.7109375" style="1" customWidth="1"/>
    <col min="15888" max="16135" width="9.140625" style="1"/>
    <col min="16136" max="16136" width="5.28515625" style="1" customWidth="1"/>
    <col min="16137" max="16137" width="15.140625" style="1" customWidth="1"/>
    <col min="16138" max="16138" width="39.42578125" style="1" customWidth="1"/>
    <col min="16139" max="16139" width="33.140625" style="1" customWidth="1"/>
    <col min="16140" max="16143" width="14.7109375" style="1" customWidth="1"/>
    <col min="16144" max="16384" width="9.140625" style="1"/>
  </cols>
  <sheetData>
    <row r="1" spans="2:17" ht="53.25" hidden="1" customHeight="1" x14ac:dyDescent="0.2">
      <c r="B1" s="6"/>
      <c r="C1" s="6"/>
      <c r="D1" s="6"/>
      <c r="E1" s="23" t="s">
        <v>13</v>
      </c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2:17" ht="47.25" customHeight="1" x14ac:dyDescent="0.2">
      <c r="B2" s="7"/>
      <c r="C2" s="8"/>
      <c r="D2" s="8"/>
      <c r="E2" s="25" t="s">
        <v>25</v>
      </c>
      <c r="F2" s="25"/>
      <c r="G2" s="25"/>
      <c r="H2" s="25"/>
      <c r="I2" s="25"/>
      <c r="J2" s="25"/>
      <c r="K2" s="25"/>
      <c r="L2" s="25"/>
      <c r="M2" s="25"/>
      <c r="N2" s="25"/>
      <c r="O2" s="25"/>
      <c r="Q2" s="2"/>
    </row>
    <row r="3" spans="2:17" ht="47.25" customHeight="1" x14ac:dyDescent="0.2">
      <c r="B3" s="7"/>
      <c r="C3" s="8"/>
      <c r="D3" s="8"/>
      <c r="E3" s="25" t="s">
        <v>23</v>
      </c>
      <c r="F3" s="25"/>
      <c r="G3" s="25"/>
      <c r="H3" s="25"/>
      <c r="I3" s="25"/>
      <c r="J3" s="25"/>
      <c r="K3" s="25"/>
      <c r="L3" s="25"/>
      <c r="M3" s="25"/>
      <c r="N3" s="25"/>
      <c r="O3" s="25"/>
      <c r="Q3" s="2"/>
    </row>
    <row r="4" spans="2:17" ht="48" customHeight="1" x14ac:dyDescent="0.2">
      <c r="B4" s="26" t="s">
        <v>19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7" ht="34.5" customHeight="1" x14ac:dyDescent="0.2">
      <c r="B5" s="27" t="s">
        <v>0</v>
      </c>
      <c r="C5" s="29" t="s">
        <v>1</v>
      </c>
      <c r="D5" s="29" t="s">
        <v>2</v>
      </c>
      <c r="E5" s="31" t="s">
        <v>3</v>
      </c>
      <c r="F5" s="31"/>
      <c r="G5" s="31"/>
      <c r="H5" s="31"/>
      <c r="I5" s="31"/>
      <c r="J5" s="31"/>
      <c r="K5" s="31"/>
      <c r="L5" s="31"/>
      <c r="M5" s="31"/>
      <c r="N5" s="31"/>
      <c r="O5" s="32"/>
    </row>
    <row r="6" spans="2:17" ht="27" customHeight="1" x14ac:dyDescent="0.25">
      <c r="B6" s="28"/>
      <c r="C6" s="30"/>
      <c r="D6" s="30"/>
      <c r="E6" s="11">
        <v>2019</v>
      </c>
      <c r="F6" s="11">
        <v>2020</v>
      </c>
      <c r="G6" s="11">
        <v>2021</v>
      </c>
      <c r="H6" s="11">
        <v>2022</v>
      </c>
      <c r="I6" s="11">
        <v>2023</v>
      </c>
      <c r="J6" s="11">
        <v>2024</v>
      </c>
      <c r="K6" s="11">
        <v>2025</v>
      </c>
      <c r="L6" s="11">
        <v>2026</v>
      </c>
      <c r="M6" s="11">
        <v>2027</v>
      </c>
      <c r="N6" s="11">
        <v>2028</v>
      </c>
      <c r="O6" s="12" t="s">
        <v>4</v>
      </c>
      <c r="Q6" s="4"/>
    </row>
    <row r="7" spans="2:17" s="3" customFormat="1" ht="24.75" customHeight="1" x14ac:dyDescent="0.2">
      <c r="B7" s="20" t="s">
        <v>5</v>
      </c>
      <c r="C7" s="20" t="s">
        <v>20</v>
      </c>
      <c r="D7" s="13" t="s">
        <v>6</v>
      </c>
      <c r="E7" s="14">
        <f t="shared" ref="E7:K7" si="0">SUM(E9:E11)</f>
        <v>147395.22</v>
      </c>
      <c r="F7" s="14">
        <f t="shared" si="0"/>
        <v>168495.11</v>
      </c>
      <c r="G7" s="14">
        <f t="shared" si="0"/>
        <v>200208.59999999998</v>
      </c>
      <c r="H7" s="14">
        <f t="shared" si="0"/>
        <v>212185.22000000003</v>
      </c>
      <c r="I7" s="14">
        <f t="shared" si="0"/>
        <v>236511.52000000002</v>
      </c>
      <c r="J7" s="14">
        <f t="shared" si="0"/>
        <v>252174.34000000003</v>
      </c>
      <c r="K7" s="14">
        <f t="shared" si="0"/>
        <v>270683.74</v>
      </c>
      <c r="L7" s="14">
        <f>SUM(L9:L12)</f>
        <v>270497.94</v>
      </c>
      <c r="M7" s="14">
        <f t="shared" ref="M7:N7" si="1">SUM(M9:M12)</f>
        <v>258909.03999999998</v>
      </c>
      <c r="N7" s="14">
        <f t="shared" si="1"/>
        <v>258909.03999999998</v>
      </c>
      <c r="O7" s="15">
        <f>SUM(E7:N7)</f>
        <v>2275969.77</v>
      </c>
    </row>
    <row r="8" spans="2:17" s="3" customFormat="1" ht="18" customHeight="1" x14ac:dyDescent="0.2">
      <c r="B8" s="21"/>
      <c r="C8" s="21"/>
      <c r="D8" s="13" t="s">
        <v>7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5"/>
    </row>
    <row r="9" spans="2:17" s="3" customFormat="1" ht="18" customHeight="1" x14ac:dyDescent="0.2">
      <c r="B9" s="21"/>
      <c r="C9" s="21"/>
      <c r="D9" s="13" t="s">
        <v>8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>L15+L20+L26+L31</f>
        <v>0</v>
      </c>
      <c r="M9" s="16">
        <f>M15+M20+M26+M31</f>
        <v>0</v>
      </c>
      <c r="N9" s="16">
        <f>N15+N20+N26+N31</f>
        <v>0</v>
      </c>
      <c r="O9" s="16">
        <f>O15+O20+O26+O31</f>
        <v>0</v>
      </c>
    </row>
    <row r="10" spans="2:17" s="3" customFormat="1" ht="18" customHeight="1" x14ac:dyDescent="0.2">
      <c r="B10" s="21"/>
      <c r="C10" s="21"/>
      <c r="D10" s="13" t="s">
        <v>9</v>
      </c>
      <c r="E10" s="14">
        <f t="shared" ref="E10:K10" si="2">E16+E21+E27</f>
        <v>39276.200000000004</v>
      </c>
      <c r="F10" s="14">
        <f t="shared" si="2"/>
        <v>43288.79</v>
      </c>
      <c r="G10" s="14">
        <f t="shared" si="2"/>
        <v>45364.3</v>
      </c>
      <c r="H10" s="14">
        <f t="shared" si="2"/>
        <v>51338.000000000007</v>
      </c>
      <c r="I10" s="14">
        <f t="shared" si="2"/>
        <v>68386.680000000008</v>
      </c>
      <c r="J10" s="14">
        <f t="shared" si="2"/>
        <v>89899.08</v>
      </c>
      <c r="K10" s="14">
        <f t="shared" si="2"/>
        <v>95625.5</v>
      </c>
      <c r="L10" s="14">
        <f>L16+L21+L27+L32</f>
        <v>99190.5</v>
      </c>
      <c r="M10" s="14">
        <f>M16+M21+M27+M32</f>
        <v>94141.599999999991</v>
      </c>
      <c r="N10" s="14">
        <f>N16+N21+N27+N32</f>
        <v>94141.599999999991</v>
      </c>
      <c r="O10" s="15">
        <f t="shared" ref="O10:O28" si="3">SUM(E10:N10)</f>
        <v>720652.25</v>
      </c>
    </row>
    <row r="11" spans="2:17" s="3" customFormat="1" ht="28.5" customHeight="1" x14ac:dyDescent="0.2">
      <c r="B11" s="21"/>
      <c r="C11" s="21"/>
      <c r="D11" s="13" t="s">
        <v>21</v>
      </c>
      <c r="E11" s="14">
        <f t="shared" ref="E11:K11" si="4">E17+E22+E28</f>
        <v>108119.01999999999</v>
      </c>
      <c r="F11" s="14">
        <f t="shared" si="4"/>
        <v>125206.31999999999</v>
      </c>
      <c r="G11" s="14">
        <f t="shared" si="4"/>
        <v>154844.29999999999</v>
      </c>
      <c r="H11" s="14">
        <f t="shared" si="4"/>
        <v>160847.22000000003</v>
      </c>
      <c r="I11" s="14">
        <f t="shared" si="4"/>
        <v>168124.84000000003</v>
      </c>
      <c r="J11" s="14">
        <f t="shared" si="4"/>
        <v>162275.26</v>
      </c>
      <c r="K11" s="14">
        <f t="shared" si="4"/>
        <v>175058.24</v>
      </c>
      <c r="L11" s="14">
        <f>L17+L22+L28+L33</f>
        <v>169795.51</v>
      </c>
      <c r="M11" s="14">
        <f t="shared" ref="M11:N11" si="5">M17+M22+M28+M33</f>
        <v>164767.43999999997</v>
      </c>
      <c r="N11" s="14">
        <f t="shared" si="5"/>
        <v>164767.43999999997</v>
      </c>
      <c r="O11" s="15">
        <f>SUM(E11:N11)</f>
        <v>1553805.5899999999</v>
      </c>
      <c r="Q11" s="10">
        <f>L11+M11+N11</f>
        <v>499330.3899999999</v>
      </c>
    </row>
    <row r="12" spans="2:17" s="3" customFormat="1" ht="17.25" customHeight="1" x14ac:dyDescent="0.2">
      <c r="B12" s="22"/>
      <c r="C12" s="22"/>
      <c r="D12" s="13" t="s">
        <v>22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4">
        <f>L23</f>
        <v>1511.93</v>
      </c>
      <c r="M12" s="16">
        <v>0</v>
      </c>
      <c r="N12" s="16">
        <v>0</v>
      </c>
      <c r="O12" s="15">
        <f>SUM(E12:N12)</f>
        <v>1511.93</v>
      </c>
    </row>
    <row r="13" spans="2:17" s="3" customFormat="1" ht="18" customHeight="1" x14ac:dyDescent="0.2">
      <c r="B13" s="19" t="s">
        <v>10</v>
      </c>
      <c r="C13" s="19" t="s">
        <v>15</v>
      </c>
      <c r="D13" s="13" t="s">
        <v>6</v>
      </c>
      <c r="E13" s="14">
        <f t="shared" ref="E13:N13" si="6">SUM(E14:E17)</f>
        <v>58295.909999999996</v>
      </c>
      <c r="F13" s="14">
        <f t="shared" si="6"/>
        <v>65206.13</v>
      </c>
      <c r="G13" s="14">
        <f t="shared" si="6"/>
        <v>73476.949999999983</v>
      </c>
      <c r="H13" s="14">
        <f t="shared" si="6"/>
        <v>74966.210000000006</v>
      </c>
      <c r="I13" s="14">
        <f t="shared" si="6"/>
        <v>88978.98000000001</v>
      </c>
      <c r="J13" s="14">
        <f t="shared" si="6"/>
        <v>92056.34</v>
      </c>
      <c r="K13" s="14">
        <f t="shared" si="6"/>
        <v>104467.93999999999</v>
      </c>
      <c r="L13" s="14">
        <f t="shared" si="6"/>
        <v>100611.44</v>
      </c>
      <c r="M13" s="14">
        <f t="shared" si="6"/>
        <v>100611.45</v>
      </c>
      <c r="N13" s="14">
        <f t="shared" si="6"/>
        <v>100611.45</v>
      </c>
      <c r="O13" s="15">
        <f>SUM(E13:N13)</f>
        <v>859282.79999999981</v>
      </c>
    </row>
    <row r="14" spans="2:17" ht="18" customHeight="1" x14ac:dyDescent="0.2">
      <c r="B14" s="19"/>
      <c r="C14" s="19"/>
      <c r="D14" s="13" t="s">
        <v>7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/>
    </row>
    <row r="15" spans="2:17" ht="18" customHeight="1" x14ac:dyDescent="0.2">
      <c r="B15" s="19"/>
      <c r="C15" s="19"/>
      <c r="D15" s="13" t="s">
        <v>8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5">
        <f t="shared" si="3"/>
        <v>0</v>
      </c>
    </row>
    <row r="16" spans="2:17" ht="18" customHeight="1" x14ac:dyDescent="0.2">
      <c r="B16" s="19"/>
      <c r="C16" s="19"/>
      <c r="D16" s="13" t="s">
        <v>9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5">
        <f t="shared" si="3"/>
        <v>0</v>
      </c>
    </row>
    <row r="17" spans="2:15" ht="32.25" customHeight="1" x14ac:dyDescent="0.2">
      <c r="B17" s="19"/>
      <c r="C17" s="19"/>
      <c r="D17" s="13" t="s">
        <v>21</v>
      </c>
      <c r="E17" s="14">
        <v>58295.909999999996</v>
      </c>
      <c r="F17" s="14">
        <v>65206.13</v>
      </c>
      <c r="G17" s="14">
        <v>73476.949999999983</v>
      </c>
      <c r="H17" s="14">
        <v>74966.210000000006</v>
      </c>
      <c r="I17" s="14">
        <v>88978.98000000001</v>
      </c>
      <c r="J17" s="14">
        <v>92056.34</v>
      </c>
      <c r="K17" s="14">
        <v>104467.93999999999</v>
      </c>
      <c r="L17" s="14">
        <v>100611.44</v>
      </c>
      <c r="M17" s="14">
        <v>100611.45</v>
      </c>
      <c r="N17" s="14">
        <v>100611.45</v>
      </c>
      <c r="O17" s="15">
        <f>SUM(E17:N17)</f>
        <v>859282.79999999981</v>
      </c>
    </row>
    <row r="18" spans="2:15" s="3" customFormat="1" ht="18" customHeight="1" x14ac:dyDescent="0.2">
      <c r="B18" s="20" t="s">
        <v>11</v>
      </c>
      <c r="C18" s="20" t="s">
        <v>16</v>
      </c>
      <c r="D18" s="13" t="s">
        <v>6</v>
      </c>
      <c r="E18" s="14">
        <f t="shared" ref="E18:N18" si="7">SUM(E19:E22)</f>
        <v>49823.11</v>
      </c>
      <c r="F18" s="14">
        <f t="shared" si="7"/>
        <v>60000.189999999995</v>
      </c>
      <c r="G18" s="14">
        <f t="shared" si="7"/>
        <v>81367.350000000006</v>
      </c>
      <c r="H18" s="14">
        <f t="shared" si="7"/>
        <v>85881.010000000009</v>
      </c>
      <c r="I18" s="14">
        <f t="shared" si="7"/>
        <v>79145.86</v>
      </c>
      <c r="J18" s="14">
        <f t="shared" si="7"/>
        <v>70218.92</v>
      </c>
      <c r="K18" s="14">
        <f t="shared" si="7"/>
        <v>70590.3</v>
      </c>
      <c r="L18" s="14">
        <f>SUM(L19:L23)</f>
        <v>61797.66</v>
      </c>
      <c r="M18" s="14">
        <f t="shared" si="7"/>
        <v>58432.72</v>
      </c>
      <c r="N18" s="14">
        <f t="shared" si="7"/>
        <v>58432.72</v>
      </c>
      <c r="O18" s="15">
        <f t="shared" si="3"/>
        <v>675689.84</v>
      </c>
    </row>
    <row r="19" spans="2:15" ht="18" customHeight="1" x14ac:dyDescent="0.2">
      <c r="B19" s="21"/>
      <c r="C19" s="21"/>
      <c r="D19" s="13" t="s">
        <v>7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/>
    </row>
    <row r="20" spans="2:15" ht="18" customHeight="1" x14ac:dyDescent="0.2">
      <c r="B20" s="21"/>
      <c r="C20" s="21"/>
      <c r="D20" s="13" t="s">
        <v>8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5">
        <f t="shared" si="3"/>
        <v>0</v>
      </c>
    </row>
    <row r="21" spans="2:15" ht="18" customHeight="1" x14ac:dyDescent="0.2">
      <c r="B21" s="21"/>
      <c r="C21" s="21"/>
      <c r="D21" s="13" t="s">
        <v>9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5">
        <f t="shared" si="3"/>
        <v>0</v>
      </c>
    </row>
    <row r="22" spans="2:15" ht="29.25" customHeight="1" x14ac:dyDescent="0.2">
      <c r="B22" s="21"/>
      <c r="C22" s="21"/>
      <c r="D22" s="13" t="s">
        <v>21</v>
      </c>
      <c r="E22" s="14">
        <v>49823.11</v>
      </c>
      <c r="F22" s="14">
        <v>60000.189999999995</v>
      </c>
      <c r="G22" s="14">
        <v>81367.350000000006</v>
      </c>
      <c r="H22" s="14">
        <v>85881.010000000009</v>
      </c>
      <c r="I22" s="14">
        <v>79145.86</v>
      </c>
      <c r="J22" s="14">
        <v>70218.92</v>
      </c>
      <c r="K22" s="14">
        <v>70590.3</v>
      </c>
      <c r="L22" s="14">
        <v>60285.73</v>
      </c>
      <c r="M22" s="14">
        <v>58432.72</v>
      </c>
      <c r="N22" s="14">
        <v>58432.72</v>
      </c>
      <c r="O22" s="15">
        <f>SUM(E22:N22)</f>
        <v>674177.90999999992</v>
      </c>
    </row>
    <row r="23" spans="2:15" s="3" customFormat="1" ht="17.25" customHeight="1" x14ac:dyDescent="0.2">
      <c r="B23" s="22"/>
      <c r="C23" s="22"/>
      <c r="D23" s="13" t="s">
        <v>22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4">
        <f>1511.93</f>
        <v>1511.93</v>
      </c>
      <c r="M23" s="16">
        <v>0</v>
      </c>
      <c r="N23" s="16">
        <v>0</v>
      </c>
      <c r="O23" s="15">
        <f>SUM(E23:N23)</f>
        <v>1511.93</v>
      </c>
    </row>
    <row r="24" spans="2:15" s="3" customFormat="1" ht="18" customHeight="1" x14ac:dyDescent="0.2">
      <c r="B24" s="19" t="s">
        <v>12</v>
      </c>
      <c r="C24" s="19" t="s">
        <v>17</v>
      </c>
      <c r="D24" s="13" t="s">
        <v>6</v>
      </c>
      <c r="E24" s="14">
        <f t="shared" ref="E24:N24" si="8">SUM(E25:E28)</f>
        <v>39276.200000000004</v>
      </c>
      <c r="F24" s="14">
        <f t="shared" si="8"/>
        <v>43288.79</v>
      </c>
      <c r="G24" s="14">
        <f t="shared" si="8"/>
        <v>45364.3</v>
      </c>
      <c r="H24" s="14">
        <f t="shared" si="8"/>
        <v>51338.000000000007</v>
      </c>
      <c r="I24" s="14">
        <f t="shared" si="8"/>
        <v>68386.680000000008</v>
      </c>
      <c r="J24" s="14">
        <f t="shared" si="8"/>
        <v>89899.08</v>
      </c>
      <c r="K24" s="14">
        <f t="shared" si="8"/>
        <v>95625.5</v>
      </c>
      <c r="L24" s="14">
        <f t="shared" si="8"/>
        <v>99190.5</v>
      </c>
      <c r="M24" s="14">
        <f t="shared" si="8"/>
        <v>94141.599999999991</v>
      </c>
      <c r="N24" s="14">
        <f t="shared" si="8"/>
        <v>94141.599999999991</v>
      </c>
      <c r="O24" s="15">
        <f t="shared" si="3"/>
        <v>720652.25</v>
      </c>
    </row>
    <row r="25" spans="2:15" ht="18" customHeight="1" x14ac:dyDescent="0.2">
      <c r="B25" s="19"/>
      <c r="C25" s="19"/>
      <c r="D25" s="13" t="s">
        <v>7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5"/>
    </row>
    <row r="26" spans="2:15" ht="18" customHeight="1" x14ac:dyDescent="0.2">
      <c r="B26" s="19"/>
      <c r="C26" s="19"/>
      <c r="D26" s="13" t="s">
        <v>8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5">
        <f t="shared" si="3"/>
        <v>0</v>
      </c>
    </row>
    <row r="27" spans="2:15" ht="18" customHeight="1" x14ac:dyDescent="0.2">
      <c r="B27" s="19"/>
      <c r="C27" s="19"/>
      <c r="D27" s="13" t="s">
        <v>9</v>
      </c>
      <c r="E27" s="14">
        <v>39276.200000000004</v>
      </c>
      <c r="F27" s="14">
        <v>43288.79</v>
      </c>
      <c r="G27" s="14">
        <v>45364.3</v>
      </c>
      <c r="H27" s="14">
        <v>51338.000000000007</v>
      </c>
      <c r="I27" s="14">
        <v>68386.680000000008</v>
      </c>
      <c r="J27" s="14">
        <v>89899.08</v>
      </c>
      <c r="K27" s="14">
        <v>95625.5</v>
      </c>
      <c r="L27" s="14">
        <v>99190.5</v>
      </c>
      <c r="M27" s="14">
        <v>94141.599999999991</v>
      </c>
      <c r="N27" s="14">
        <v>94141.599999999991</v>
      </c>
      <c r="O27" s="15">
        <f t="shared" si="3"/>
        <v>720652.25</v>
      </c>
    </row>
    <row r="28" spans="2:15" ht="28.5" customHeight="1" x14ac:dyDescent="0.2">
      <c r="B28" s="19"/>
      <c r="C28" s="19"/>
      <c r="D28" s="13" t="s">
        <v>21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5">
        <f t="shared" si="3"/>
        <v>0</v>
      </c>
    </row>
    <row r="29" spans="2:15" s="3" customFormat="1" ht="18" customHeight="1" x14ac:dyDescent="0.2">
      <c r="B29" s="19" t="s">
        <v>14</v>
      </c>
      <c r="C29" s="19" t="s">
        <v>18</v>
      </c>
      <c r="D29" s="13" t="s">
        <v>6</v>
      </c>
      <c r="E29" s="16">
        <f t="shared" ref="E29:N29" si="9">SUM(E30:E33)</f>
        <v>0</v>
      </c>
      <c r="F29" s="16">
        <f t="shared" si="9"/>
        <v>0</v>
      </c>
      <c r="G29" s="16">
        <f t="shared" si="9"/>
        <v>0</v>
      </c>
      <c r="H29" s="16">
        <f t="shared" si="9"/>
        <v>0</v>
      </c>
      <c r="I29" s="16">
        <f t="shared" si="9"/>
        <v>0</v>
      </c>
      <c r="J29" s="16">
        <f t="shared" si="9"/>
        <v>0</v>
      </c>
      <c r="K29" s="16">
        <f t="shared" si="9"/>
        <v>0</v>
      </c>
      <c r="L29" s="14">
        <f t="shared" si="9"/>
        <v>8898.34</v>
      </c>
      <c r="M29" s="14">
        <f t="shared" si="9"/>
        <v>5723.2699999999995</v>
      </c>
      <c r="N29" s="14">
        <f t="shared" si="9"/>
        <v>5723.2699999999995</v>
      </c>
      <c r="O29" s="15">
        <f>SUM(E29:N29)</f>
        <v>20344.88</v>
      </c>
    </row>
    <row r="30" spans="2:15" ht="18" customHeight="1" x14ac:dyDescent="0.2">
      <c r="B30" s="19"/>
      <c r="C30" s="19"/>
      <c r="D30" s="13" t="s">
        <v>7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5"/>
    </row>
    <row r="31" spans="2:15" ht="18" customHeight="1" x14ac:dyDescent="0.2">
      <c r="B31" s="19"/>
      <c r="C31" s="19"/>
      <c r="D31" s="13" t="s">
        <v>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5">
        <f t="shared" ref="O31:O32" si="10">SUM(E31:N31)</f>
        <v>0</v>
      </c>
    </row>
    <row r="32" spans="2:15" ht="18" customHeight="1" x14ac:dyDescent="0.2">
      <c r="B32" s="19"/>
      <c r="C32" s="19"/>
      <c r="D32" s="13" t="s">
        <v>9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5">
        <f t="shared" si="10"/>
        <v>0</v>
      </c>
    </row>
    <row r="33" spans="2:16" ht="27" customHeight="1" x14ac:dyDescent="0.2">
      <c r="B33" s="19"/>
      <c r="C33" s="19"/>
      <c r="D33" s="13" t="s">
        <v>21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4">
        <v>8898.34</v>
      </c>
      <c r="M33" s="14">
        <v>5723.2699999999995</v>
      </c>
      <c r="N33" s="14">
        <v>5723.2699999999995</v>
      </c>
      <c r="O33" s="15">
        <f>SUM(E33:N33)</f>
        <v>20344.88</v>
      </c>
      <c r="P33" s="1" t="s">
        <v>24</v>
      </c>
    </row>
    <row r="34" spans="2:16" x14ac:dyDescent="0.2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8"/>
    </row>
    <row r="35" spans="2:16" x14ac:dyDescent="0.2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8"/>
    </row>
    <row r="36" spans="2:16" x14ac:dyDescent="0.2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8"/>
    </row>
    <row r="37" spans="2:16" x14ac:dyDescent="0.2"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8"/>
    </row>
    <row r="38" spans="2:16" x14ac:dyDescent="0.2"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8"/>
    </row>
    <row r="39" spans="2:16" x14ac:dyDescent="0.2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8"/>
    </row>
    <row r="40" spans="2:16" x14ac:dyDescent="0.2"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8"/>
    </row>
    <row r="41" spans="2:16" x14ac:dyDescent="0.2"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8"/>
    </row>
    <row r="42" spans="2:16" x14ac:dyDescent="0.2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8"/>
    </row>
    <row r="43" spans="2:16" x14ac:dyDescent="0.2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8"/>
    </row>
    <row r="44" spans="2:16" x14ac:dyDescent="0.2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8"/>
    </row>
    <row r="45" spans="2:16" x14ac:dyDescent="0.2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8"/>
    </row>
    <row r="46" spans="2:16" x14ac:dyDescent="0.2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8"/>
    </row>
    <row r="47" spans="2:16" x14ac:dyDescent="0.2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8"/>
    </row>
    <row r="48" spans="2:16" x14ac:dyDescent="0.2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8"/>
    </row>
    <row r="49" spans="2:15" x14ac:dyDescent="0.2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8"/>
    </row>
    <row r="50" spans="2:15" x14ac:dyDescent="0.2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8"/>
    </row>
    <row r="51" spans="2:15" x14ac:dyDescent="0.2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8"/>
    </row>
    <row r="52" spans="2:15" x14ac:dyDescent="0.2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8"/>
    </row>
    <row r="53" spans="2:15" x14ac:dyDescent="0.2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8"/>
    </row>
    <row r="54" spans="2:15" x14ac:dyDescent="0.2"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8"/>
    </row>
    <row r="55" spans="2:15" x14ac:dyDescent="0.2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8"/>
    </row>
    <row r="56" spans="2:15" x14ac:dyDescent="0.2"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8"/>
    </row>
    <row r="57" spans="2:15" x14ac:dyDescent="0.2"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8"/>
    </row>
    <row r="58" spans="2:15" x14ac:dyDescent="0.2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8"/>
    </row>
    <row r="59" spans="2:15" x14ac:dyDescent="0.2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8"/>
    </row>
    <row r="60" spans="2:15" x14ac:dyDescent="0.2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8"/>
    </row>
    <row r="61" spans="2:15" x14ac:dyDescent="0.2"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8"/>
    </row>
    <row r="62" spans="2:15" x14ac:dyDescent="0.2"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8"/>
    </row>
    <row r="63" spans="2:15" x14ac:dyDescent="0.2"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8"/>
    </row>
    <row r="64" spans="2:15" x14ac:dyDescent="0.2"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8"/>
    </row>
    <row r="65" spans="2:15" x14ac:dyDescent="0.2"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8"/>
    </row>
    <row r="66" spans="2:15" x14ac:dyDescent="0.2"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8"/>
    </row>
    <row r="67" spans="2:15" x14ac:dyDescent="0.2"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8"/>
    </row>
    <row r="68" spans="2:15" x14ac:dyDescent="0.2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8"/>
    </row>
    <row r="69" spans="2:15" x14ac:dyDescent="0.2"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8"/>
    </row>
    <row r="70" spans="2:15" x14ac:dyDescent="0.2"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8"/>
    </row>
    <row r="71" spans="2:15" x14ac:dyDescent="0.2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8"/>
    </row>
    <row r="72" spans="2:15" x14ac:dyDescent="0.2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8"/>
    </row>
    <row r="73" spans="2:15" x14ac:dyDescent="0.2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8"/>
    </row>
    <row r="74" spans="2:15" x14ac:dyDescent="0.2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8"/>
    </row>
    <row r="75" spans="2:15" x14ac:dyDescent="0.2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8"/>
    </row>
    <row r="76" spans="2:15" x14ac:dyDescent="0.2"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8"/>
    </row>
    <row r="77" spans="2:15" x14ac:dyDescent="0.2"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8"/>
    </row>
    <row r="78" spans="2:15" x14ac:dyDescent="0.2"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8"/>
    </row>
    <row r="79" spans="2:15" x14ac:dyDescent="0.2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8"/>
    </row>
    <row r="80" spans="2:15" x14ac:dyDescent="0.2"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8"/>
    </row>
    <row r="81" spans="2:15" x14ac:dyDescent="0.2"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8"/>
    </row>
    <row r="82" spans="2:15" x14ac:dyDescent="0.2"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8"/>
    </row>
    <row r="83" spans="2:15" x14ac:dyDescent="0.2"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8"/>
    </row>
    <row r="84" spans="2:15" x14ac:dyDescent="0.2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8"/>
    </row>
    <row r="85" spans="2:15" x14ac:dyDescent="0.2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8"/>
    </row>
    <row r="86" spans="2:15" x14ac:dyDescent="0.2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8"/>
    </row>
    <row r="87" spans="2:15" x14ac:dyDescent="0.2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8"/>
    </row>
    <row r="88" spans="2:15" x14ac:dyDescent="0.2"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8"/>
    </row>
    <row r="89" spans="2:15" x14ac:dyDescent="0.2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8"/>
    </row>
    <row r="90" spans="2:15" x14ac:dyDescent="0.2"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8"/>
    </row>
    <row r="91" spans="2:15" x14ac:dyDescent="0.2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8"/>
    </row>
    <row r="92" spans="2:15" x14ac:dyDescent="0.2"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8"/>
    </row>
    <row r="93" spans="2:15" x14ac:dyDescent="0.2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8"/>
    </row>
    <row r="94" spans="2:15" x14ac:dyDescent="0.2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8"/>
    </row>
    <row r="95" spans="2:15" x14ac:dyDescent="0.2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8"/>
    </row>
    <row r="96" spans="2:15" x14ac:dyDescent="0.2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8"/>
    </row>
    <row r="97" spans="2:15" x14ac:dyDescent="0.2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8"/>
    </row>
    <row r="98" spans="2:15" x14ac:dyDescent="0.2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8"/>
    </row>
    <row r="99" spans="2:15" x14ac:dyDescent="0.2"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8"/>
    </row>
    <row r="100" spans="2:15" x14ac:dyDescent="0.2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8"/>
    </row>
    <row r="101" spans="2:15" x14ac:dyDescent="0.2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8"/>
    </row>
    <row r="102" spans="2:15" x14ac:dyDescent="0.2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8"/>
    </row>
    <row r="103" spans="2:15" x14ac:dyDescent="0.2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8"/>
    </row>
    <row r="104" spans="2:15" x14ac:dyDescent="0.2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8"/>
    </row>
    <row r="105" spans="2:15" x14ac:dyDescent="0.2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8"/>
    </row>
    <row r="106" spans="2:15" x14ac:dyDescent="0.2"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8"/>
    </row>
    <row r="107" spans="2:15" x14ac:dyDescent="0.2"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8"/>
    </row>
    <row r="108" spans="2:15" x14ac:dyDescent="0.2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8"/>
    </row>
    <row r="109" spans="2:15" x14ac:dyDescent="0.2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8"/>
    </row>
    <row r="110" spans="2:15" x14ac:dyDescent="0.2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8"/>
    </row>
    <row r="111" spans="2:15" x14ac:dyDescent="0.2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8"/>
    </row>
    <row r="112" spans="2:15" x14ac:dyDescent="0.2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8"/>
    </row>
    <row r="113" spans="2:15" x14ac:dyDescent="0.2"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</row>
    <row r="114" spans="2:15" x14ac:dyDescent="0.2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8"/>
    </row>
    <row r="115" spans="2:15" x14ac:dyDescent="0.2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8"/>
    </row>
    <row r="116" spans="2:15" x14ac:dyDescent="0.2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8"/>
    </row>
    <row r="117" spans="2:15" x14ac:dyDescent="0.2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</row>
    <row r="118" spans="2:15" x14ac:dyDescent="0.2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8"/>
    </row>
    <row r="119" spans="2:15" x14ac:dyDescent="0.2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</row>
    <row r="120" spans="2:15" x14ac:dyDescent="0.2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</row>
    <row r="121" spans="2:15" x14ac:dyDescent="0.2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</row>
    <row r="122" spans="2:15" x14ac:dyDescent="0.2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8"/>
    </row>
    <row r="123" spans="2:15" x14ac:dyDescent="0.2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</row>
    <row r="124" spans="2:15" x14ac:dyDescent="0.2"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</row>
    <row r="125" spans="2:15" x14ac:dyDescent="0.2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</row>
    <row r="126" spans="2:15" x14ac:dyDescent="0.2"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8"/>
    </row>
    <row r="127" spans="2:15" x14ac:dyDescent="0.2"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</row>
    <row r="128" spans="2:15" x14ac:dyDescent="0.2"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</row>
    <row r="129" spans="2:15" x14ac:dyDescent="0.2"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</row>
    <row r="130" spans="2:15" x14ac:dyDescent="0.2"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</row>
    <row r="131" spans="2:15" x14ac:dyDescent="0.2"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</row>
    <row r="132" spans="2:15" x14ac:dyDescent="0.2"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8"/>
    </row>
    <row r="133" spans="2:15" x14ac:dyDescent="0.2"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</row>
    <row r="134" spans="2:15" x14ac:dyDescent="0.2"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</row>
    <row r="135" spans="2:15" x14ac:dyDescent="0.2"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</row>
    <row r="136" spans="2:15" x14ac:dyDescent="0.2"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</row>
    <row r="137" spans="2:15" x14ac:dyDescent="0.2"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</row>
    <row r="138" spans="2:15" x14ac:dyDescent="0.2"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8"/>
    </row>
    <row r="139" spans="2:15" x14ac:dyDescent="0.2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</row>
    <row r="140" spans="2:15" x14ac:dyDescent="0.2"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</row>
    <row r="141" spans="2:15" x14ac:dyDescent="0.2"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</row>
    <row r="142" spans="2:15" x14ac:dyDescent="0.2"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</row>
    <row r="143" spans="2:15" x14ac:dyDescent="0.2"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</row>
    <row r="144" spans="2:15" x14ac:dyDescent="0.2"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</row>
    <row r="145" spans="2:15" x14ac:dyDescent="0.2"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</row>
    <row r="146" spans="2:15" x14ac:dyDescent="0.2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</row>
    <row r="147" spans="2:15" x14ac:dyDescent="0.2"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</row>
    <row r="148" spans="2:15" x14ac:dyDescent="0.2"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</row>
    <row r="149" spans="2:15" x14ac:dyDescent="0.2"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8"/>
    </row>
    <row r="150" spans="2:15" x14ac:dyDescent="0.2"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</row>
    <row r="151" spans="2:15" x14ac:dyDescent="0.2"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</row>
    <row r="152" spans="2:15" x14ac:dyDescent="0.2"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</row>
    <row r="153" spans="2:15" x14ac:dyDescent="0.2"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</row>
    <row r="154" spans="2:15" x14ac:dyDescent="0.2"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</row>
    <row r="155" spans="2:15" x14ac:dyDescent="0.2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</row>
    <row r="156" spans="2:15" x14ac:dyDescent="0.2"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8"/>
    </row>
    <row r="157" spans="2:15" x14ac:dyDescent="0.2"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</row>
    <row r="158" spans="2:15" x14ac:dyDescent="0.2"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</row>
    <row r="159" spans="2:15" x14ac:dyDescent="0.2"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</row>
    <row r="160" spans="2:15" x14ac:dyDescent="0.2"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</row>
    <row r="161" spans="2:15" x14ac:dyDescent="0.2"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</row>
    <row r="162" spans="2:15" x14ac:dyDescent="0.2"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8"/>
    </row>
    <row r="163" spans="2:15" x14ac:dyDescent="0.2"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8"/>
    </row>
    <row r="164" spans="2:15" x14ac:dyDescent="0.2"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8"/>
    </row>
    <row r="165" spans="2:15" x14ac:dyDescent="0.2"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8"/>
    </row>
    <row r="166" spans="2:15" x14ac:dyDescent="0.2"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8"/>
    </row>
    <row r="167" spans="2:15" x14ac:dyDescent="0.2"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8"/>
    </row>
    <row r="168" spans="2:15" x14ac:dyDescent="0.2"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8"/>
    </row>
    <row r="169" spans="2:15" x14ac:dyDescent="0.2"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8"/>
    </row>
    <row r="170" spans="2:15" x14ac:dyDescent="0.2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8"/>
    </row>
    <row r="171" spans="2:15" x14ac:dyDescent="0.2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8"/>
    </row>
    <row r="172" spans="2:15" x14ac:dyDescent="0.2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8"/>
    </row>
    <row r="173" spans="2:15" x14ac:dyDescent="0.2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8"/>
    </row>
    <row r="174" spans="2:15" x14ac:dyDescent="0.2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8"/>
    </row>
    <row r="175" spans="2:15" x14ac:dyDescent="0.2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8"/>
    </row>
    <row r="176" spans="2:15" x14ac:dyDescent="0.2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8"/>
    </row>
    <row r="177" spans="2:15" x14ac:dyDescent="0.2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8"/>
    </row>
    <row r="178" spans="2:15" x14ac:dyDescent="0.2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8"/>
    </row>
    <row r="179" spans="2:15" x14ac:dyDescent="0.2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8"/>
    </row>
    <row r="180" spans="2:15" x14ac:dyDescent="0.2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8"/>
    </row>
    <row r="181" spans="2:15" x14ac:dyDescent="0.2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8"/>
    </row>
    <row r="182" spans="2:15" x14ac:dyDescent="0.2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8"/>
    </row>
    <row r="183" spans="2:15" x14ac:dyDescent="0.2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8"/>
    </row>
    <row r="184" spans="2:15" x14ac:dyDescent="0.2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8"/>
    </row>
    <row r="185" spans="2:15" x14ac:dyDescent="0.2"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8"/>
    </row>
    <row r="186" spans="2:15" x14ac:dyDescent="0.2"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8"/>
    </row>
    <row r="187" spans="2:15" x14ac:dyDescent="0.2"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8"/>
    </row>
    <row r="188" spans="2:15" x14ac:dyDescent="0.2"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8"/>
    </row>
    <row r="189" spans="2:15" x14ac:dyDescent="0.2"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8"/>
    </row>
    <row r="190" spans="2:15" x14ac:dyDescent="0.2"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8"/>
    </row>
    <row r="191" spans="2:15" x14ac:dyDescent="0.2"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8"/>
    </row>
    <row r="192" spans="2:15" x14ac:dyDescent="0.2"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8"/>
    </row>
    <row r="193" spans="2:15" x14ac:dyDescent="0.2"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8"/>
    </row>
    <row r="194" spans="2:15" x14ac:dyDescent="0.2"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8"/>
    </row>
    <row r="195" spans="2:15" x14ac:dyDescent="0.2"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8"/>
    </row>
    <row r="196" spans="2:15" x14ac:dyDescent="0.2"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8"/>
    </row>
    <row r="197" spans="2:15" x14ac:dyDescent="0.2"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8"/>
    </row>
    <row r="198" spans="2:15" x14ac:dyDescent="0.2"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8"/>
    </row>
    <row r="199" spans="2:15" x14ac:dyDescent="0.2"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8"/>
    </row>
    <row r="200" spans="2:15" x14ac:dyDescent="0.2"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8"/>
    </row>
    <row r="201" spans="2:15" x14ac:dyDescent="0.2"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8"/>
    </row>
    <row r="202" spans="2:15" x14ac:dyDescent="0.2"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8"/>
    </row>
    <row r="203" spans="2:15" x14ac:dyDescent="0.2"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8"/>
    </row>
    <row r="204" spans="2:15" x14ac:dyDescent="0.2"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8"/>
    </row>
    <row r="205" spans="2:15" x14ac:dyDescent="0.2"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8"/>
    </row>
    <row r="206" spans="2:15" x14ac:dyDescent="0.2"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8"/>
    </row>
    <row r="207" spans="2:15" x14ac:dyDescent="0.2"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8"/>
    </row>
    <row r="208" spans="2:15" x14ac:dyDescent="0.2"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8"/>
    </row>
    <row r="209" spans="2:15" x14ac:dyDescent="0.2"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8"/>
    </row>
    <row r="210" spans="2:15" x14ac:dyDescent="0.2"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8"/>
    </row>
    <row r="211" spans="2:15" x14ac:dyDescent="0.2"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8"/>
    </row>
    <row r="212" spans="2:15" x14ac:dyDescent="0.2"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8"/>
    </row>
    <row r="213" spans="2:15" x14ac:dyDescent="0.2"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8"/>
    </row>
    <row r="214" spans="2:15" x14ac:dyDescent="0.2"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8"/>
    </row>
    <row r="215" spans="2:15" x14ac:dyDescent="0.2"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8"/>
    </row>
    <row r="216" spans="2:15" x14ac:dyDescent="0.2"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8"/>
    </row>
    <row r="217" spans="2:15" x14ac:dyDescent="0.2"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8"/>
    </row>
    <row r="218" spans="2:15" x14ac:dyDescent="0.2"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8"/>
    </row>
    <row r="219" spans="2:15" x14ac:dyDescent="0.2"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8"/>
    </row>
    <row r="220" spans="2:15" x14ac:dyDescent="0.2"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8"/>
    </row>
    <row r="221" spans="2:15" x14ac:dyDescent="0.2"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8"/>
    </row>
    <row r="222" spans="2:15" x14ac:dyDescent="0.2"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8"/>
    </row>
    <row r="223" spans="2:15" x14ac:dyDescent="0.2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8"/>
    </row>
    <row r="224" spans="2:15" x14ac:dyDescent="0.2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8"/>
    </row>
    <row r="225" spans="2:15" x14ac:dyDescent="0.2"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8"/>
    </row>
    <row r="226" spans="2:15" x14ac:dyDescent="0.2"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8"/>
    </row>
    <row r="227" spans="2:15" x14ac:dyDescent="0.2"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8"/>
    </row>
    <row r="228" spans="2:15" x14ac:dyDescent="0.2"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8"/>
    </row>
    <row r="229" spans="2:15" x14ac:dyDescent="0.2"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8"/>
    </row>
    <row r="230" spans="2:15" x14ac:dyDescent="0.2"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8"/>
    </row>
    <row r="231" spans="2:15" x14ac:dyDescent="0.2"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8"/>
    </row>
    <row r="232" spans="2:15" x14ac:dyDescent="0.2"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8"/>
    </row>
    <row r="233" spans="2:15" x14ac:dyDescent="0.2"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8"/>
    </row>
    <row r="234" spans="2:15" x14ac:dyDescent="0.2"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8"/>
    </row>
    <row r="235" spans="2:15" x14ac:dyDescent="0.2"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8"/>
    </row>
    <row r="236" spans="2:15" x14ac:dyDescent="0.2"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8"/>
    </row>
    <row r="237" spans="2:15" x14ac:dyDescent="0.2"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8"/>
    </row>
    <row r="238" spans="2:15" x14ac:dyDescent="0.2"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8"/>
    </row>
    <row r="239" spans="2:15" x14ac:dyDescent="0.2"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8"/>
    </row>
    <row r="240" spans="2:15" x14ac:dyDescent="0.2"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8"/>
    </row>
    <row r="241" spans="2:15" x14ac:dyDescent="0.2"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8"/>
    </row>
    <row r="242" spans="2:15" x14ac:dyDescent="0.2"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8"/>
    </row>
    <row r="243" spans="2:15" x14ac:dyDescent="0.2"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8"/>
    </row>
    <row r="244" spans="2:15" x14ac:dyDescent="0.2"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8"/>
    </row>
    <row r="245" spans="2:15" x14ac:dyDescent="0.2"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8"/>
    </row>
    <row r="246" spans="2:15" x14ac:dyDescent="0.2"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8"/>
    </row>
    <row r="247" spans="2:15" x14ac:dyDescent="0.2"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8"/>
    </row>
    <row r="248" spans="2:15" x14ac:dyDescent="0.2"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8"/>
    </row>
    <row r="249" spans="2:15" x14ac:dyDescent="0.2"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8"/>
    </row>
    <row r="250" spans="2:15" x14ac:dyDescent="0.2"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8"/>
    </row>
    <row r="251" spans="2:15" x14ac:dyDescent="0.2"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8"/>
    </row>
    <row r="252" spans="2:15" x14ac:dyDescent="0.2"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8"/>
    </row>
    <row r="253" spans="2:15" x14ac:dyDescent="0.2"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8"/>
    </row>
    <row r="254" spans="2:15" x14ac:dyDescent="0.2"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8"/>
    </row>
    <row r="255" spans="2:15" x14ac:dyDescent="0.2"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8"/>
    </row>
    <row r="256" spans="2:15" x14ac:dyDescent="0.2"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8"/>
    </row>
    <row r="257" spans="2:15" x14ac:dyDescent="0.2"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8"/>
    </row>
    <row r="258" spans="2:15" x14ac:dyDescent="0.2"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8"/>
    </row>
    <row r="259" spans="2:15" x14ac:dyDescent="0.2"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8"/>
    </row>
    <row r="260" spans="2:15" x14ac:dyDescent="0.2"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8"/>
    </row>
    <row r="261" spans="2:15" x14ac:dyDescent="0.2"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8"/>
    </row>
  </sheetData>
  <mergeCells count="18">
    <mergeCell ref="C7:C12"/>
    <mergeCell ref="B7:B12"/>
    <mergeCell ref="C18:C23"/>
    <mergeCell ref="B18:B23"/>
    <mergeCell ref="E1:O1"/>
    <mergeCell ref="E2:O2"/>
    <mergeCell ref="B4:O4"/>
    <mergeCell ref="B5:B6"/>
    <mergeCell ref="C5:C6"/>
    <mergeCell ref="D5:D6"/>
    <mergeCell ref="E5:O5"/>
    <mergeCell ref="E3:O3"/>
    <mergeCell ref="B29:B33"/>
    <mergeCell ref="C29:C33"/>
    <mergeCell ref="B24:B28"/>
    <mergeCell ref="C24:C28"/>
    <mergeCell ref="B13:B17"/>
    <mergeCell ref="C13:C17"/>
  </mergeCells>
  <printOptions horizontalCentered="1"/>
  <pageMargins left="0.39370078740157483" right="0.39370078740157483" top="0.39370078740157483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</vt:lpstr>
      <vt:lpstr>'Приложение 3 '!Область_печати</vt:lpstr>
    </vt:vector>
  </TitlesOfParts>
  <Company>mchs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azanova</dc:creator>
  <cp:lastModifiedBy>kotlyarova</cp:lastModifiedBy>
  <cp:lastPrinted>2026-07-06T04:41:53Z</cp:lastPrinted>
  <dcterms:created xsi:type="dcterms:W3CDTF">2018-10-10T10:07:51Z</dcterms:created>
  <dcterms:modified xsi:type="dcterms:W3CDTF">2026-07-06T04:41:57Z</dcterms:modified>
</cp:coreProperties>
</file>